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30E80597-605D-4533-954B-D22FCD56D2DA}" xr6:coauthVersionLast="47" xr6:coauthVersionMax="47" xr10:uidLastSave="{00000000-0000-0000-0000-000000000000}"/>
  <bookViews>
    <workbookView xWindow="27990" yWindow="1365" windowWidth="22230" windowHeight="11295" tabRatio="632" firstSheet="44" activeTab="4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Standing Facilities" sheetId="12" r:id="rId51"/>
    <sheet name="Exceed Reserves" sheetId="2" r:id="rId5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5" i="143" l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1" i="144"/>
  <c r="N43" i="144"/>
  <c r="N44" i="144"/>
  <c r="N45" i="144"/>
  <c r="N46" i="144"/>
  <c r="N47" i="144"/>
  <c r="N48" i="144"/>
  <c r="N49" i="144"/>
  <c r="N50" i="144"/>
  <c r="N51" i="144"/>
  <c r="N52" i="144"/>
  <c r="N53" i="144"/>
  <c r="N54" i="144"/>
  <c r="N55" i="144"/>
  <c r="N56" i="144"/>
  <c r="N57" i="144"/>
  <c r="N58" i="144"/>
  <c r="N59" i="144"/>
  <c r="N60" i="144"/>
  <c r="N61" i="144"/>
  <c r="N62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N42" i="144" s="1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N29" i="144" s="1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N23" i="144" s="1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N19" i="144" s="1"/>
  <c r="C18" i="144"/>
  <c r="C17" i="144"/>
  <c r="K16" i="144"/>
  <c r="G16" i="144"/>
  <c r="K15" i="144"/>
  <c r="G15" i="144"/>
  <c r="N15" i="144" s="1"/>
  <c r="C15" i="144"/>
  <c r="K14" i="144"/>
  <c r="G14" i="144"/>
  <c r="U13" i="144"/>
  <c r="K13" i="144"/>
  <c r="G13" i="144"/>
  <c r="N13" i="144" s="1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Y7" i="144" s="1"/>
  <c r="G7" i="144"/>
  <c r="C7" i="144"/>
  <c r="D35" i="143"/>
  <c r="N20" i="144" l="1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Y8" i="144"/>
  <c r="Y9" i="144" s="1"/>
  <c r="Y10" i="144" s="1"/>
  <c r="Y11" i="144" s="1"/>
  <c r="Y12" i="144" s="1"/>
  <c r="N7" i="144"/>
  <c r="Y29" i="143"/>
  <c r="Y28" i="143"/>
  <c r="S28" i="143"/>
  <c r="Y27" i="143"/>
  <c r="S27" i="143"/>
  <c r="D28" i="143"/>
  <c r="Q26" i="143"/>
  <c r="Y13" i="144" l="1"/>
  <c r="D21" i="143"/>
  <c r="D14" i="143"/>
  <c r="Y14" i="144" l="1"/>
  <c r="Y15" i="144" s="1"/>
  <c r="Y16" i="144" s="1"/>
  <c r="Y17" i="144" s="1"/>
  <c r="Y18" i="144" s="1"/>
  <c r="Y19" i="144" s="1"/>
  <c r="Z7" i="144"/>
  <c r="E243" i="2"/>
  <c r="Y20" i="144" l="1"/>
  <c r="Y21" i="144" s="1"/>
  <c r="Y22" i="144" s="1"/>
  <c r="Y23" i="144" s="1"/>
  <c r="Y24" i="144" s="1"/>
  <c r="Y25" i="144" s="1"/>
  <c r="Y26" i="144" s="1"/>
  <c r="Z12" i="144"/>
  <c r="D243" i="2"/>
  <c r="D7" i="143"/>
  <c r="G62" i="142"/>
  <c r="G61" i="142"/>
  <c r="Y27" i="144" l="1"/>
  <c r="Y28" i="144" s="1"/>
  <c r="Y29" i="144" s="1"/>
  <c r="Y30" i="144" s="1"/>
  <c r="Y31" i="144" s="1"/>
  <c r="Y32" i="144" s="1"/>
  <c r="Y33" i="144" s="1"/>
  <c r="G48" i="143"/>
  <c r="G47" i="143"/>
  <c r="G46" i="143"/>
  <c r="G7" i="143" s="1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N36" i="143" l="1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Y44" i="144" s="1"/>
  <c r="Y45" i="144" s="1"/>
  <c r="Y46" i="144" s="1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Z26" i="144"/>
  <c r="N30" i="143"/>
  <c r="N33" i="143"/>
  <c r="N21" i="143"/>
  <c r="N20" i="143"/>
  <c r="Y7" i="143"/>
  <c r="N12" i="143"/>
  <c r="N7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Z33" i="144" l="1"/>
  <c r="Y8" i="143"/>
  <c r="Y9" i="143" s="1"/>
  <c r="D49" i="142"/>
  <c r="Y10" i="143" l="1"/>
  <c r="Y11" i="143" s="1"/>
  <c r="Y12" i="143" s="1"/>
  <c r="Y13" i="143" s="1"/>
  <c r="Z7" i="143"/>
  <c r="D42" i="142"/>
  <c r="Y14" i="143" l="1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D28" i="142"/>
  <c r="Z12" i="143" l="1"/>
  <c r="Z19" i="143"/>
  <c r="D21" i="142"/>
  <c r="Y30" i="143" l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P25" i="143" l="1"/>
  <c r="O25" i="143" s="1"/>
  <c r="S25" i="143"/>
  <c r="R25" i="143" s="1"/>
  <c r="Q27" i="143" l="1"/>
  <c r="P26" i="143"/>
  <c r="O26" i="143" s="1"/>
  <c r="S26" i="143"/>
  <c r="R26" i="143" s="1"/>
  <c r="Q28" i="143" l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S33" i="143"/>
  <c r="R33" i="143" s="1"/>
  <c r="P34" i="143" l="1"/>
  <c r="O34" i="143" s="1"/>
  <c r="S34" i="143"/>
  <c r="R34" i="143" s="1"/>
  <c r="P35" i="143" l="1"/>
  <c r="O35" i="143" s="1"/>
  <c r="Q36" i="143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S7" i="144" l="1"/>
  <c r="R7" i="144" s="1"/>
  <c r="Q8" i="144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S11" i="144" l="1"/>
  <c r="R11" i="144" s="1"/>
  <c r="Q12" i="144"/>
  <c r="P11" i="144"/>
  <c r="O11" i="144" s="1"/>
  <c r="S12" i="144"/>
  <c r="R12" i="144" s="1"/>
  <c r="Q13" i="144" l="1"/>
  <c r="P12" i="144"/>
  <c r="O12" i="144" s="1"/>
  <c r="Q14" i="144" l="1"/>
  <c r="P13" i="144"/>
  <c r="O13" i="144" s="1"/>
  <c r="S14" i="144"/>
  <c r="R14" i="144" s="1"/>
  <c r="S13" i="144"/>
  <c r="R13" i="144" s="1"/>
  <c r="P14" i="144" l="1"/>
  <c r="O14" i="144" s="1"/>
  <c r="Q15" i="144"/>
  <c r="P15" i="144" l="1"/>
  <c r="O15" i="144" s="1"/>
  <c r="Q16" i="144"/>
  <c r="S15" i="144"/>
  <c r="R15" i="144" s="1"/>
  <c r="S16" i="144"/>
  <c r="R16" i="144" s="1"/>
  <c r="P16" i="144" l="1"/>
  <c r="O16" i="144" s="1"/>
  <c r="Q17" i="144"/>
  <c r="Q18" i="144" l="1"/>
  <c r="P17" i="144"/>
  <c r="O17" i="144" s="1"/>
  <c r="S17" i="144"/>
  <c r="R17" i="144" s="1"/>
  <c r="P18" i="144" l="1"/>
  <c r="O18" i="144" s="1"/>
  <c r="Q19" i="144"/>
  <c r="S18" i="144"/>
  <c r="R18" i="144" s="1"/>
  <c r="Q20" i="144" l="1"/>
  <c r="P19" i="144"/>
  <c r="O19" i="144" s="1"/>
  <c r="S19" i="144"/>
  <c r="R19" i="144" s="1"/>
  <c r="Q21" i="144" l="1"/>
  <c r="P20" i="144"/>
  <c r="O20" i="144" s="1"/>
  <c r="S20" i="144"/>
  <c r="R20" i="144" s="1"/>
  <c r="P21" i="144" l="1"/>
  <c r="O21" i="144" s="1"/>
  <c r="Q22" i="144"/>
  <c r="S21" i="144"/>
  <c r="R21" i="144" s="1"/>
  <c r="P22" i="144" l="1"/>
  <c r="O22" i="144" s="1"/>
  <c r="Q23" i="144"/>
  <c r="S22" i="144"/>
  <c r="R22" i="144" s="1"/>
  <c r="P23" i="144" l="1"/>
  <c r="O23" i="144" s="1"/>
  <c r="Q24" i="144"/>
  <c r="S23" i="144"/>
  <c r="R23" i="144" s="1"/>
  <c r="P24" i="144" l="1"/>
  <c r="O24" i="144" s="1"/>
  <c r="Q25" i="144"/>
  <c r="S24" i="144"/>
  <c r="R24" i="144" s="1"/>
  <c r="Q26" i="144" l="1"/>
  <c r="P25" i="144"/>
  <c r="O25" i="144" s="1"/>
  <c r="S25" i="144"/>
  <c r="R25" i="144" s="1"/>
  <c r="Q27" i="144" l="1"/>
  <c r="P26" i="144"/>
  <c r="O26" i="144" s="1"/>
  <c r="S26" i="144"/>
  <c r="R26" i="144" s="1"/>
  <c r="P27" i="144" l="1"/>
  <c r="O27" i="144" s="1"/>
  <c r="Q28" i="144"/>
  <c r="S27" i="144"/>
  <c r="R27" i="144" s="1"/>
  <c r="P28" i="144" l="1"/>
  <c r="O28" i="144" s="1"/>
  <c r="Q29" i="144"/>
  <c r="S28" i="144"/>
  <c r="R28" i="144" s="1"/>
  <c r="P29" i="144" l="1"/>
  <c r="O29" i="144" s="1"/>
  <c r="Q30" i="144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S32" i="144"/>
  <c r="R32" i="144" s="1"/>
  <c r="Q34" i="144" l="1"/>
  <c r="P33" i="144"/>
  <c r="O33" i="144" s="1"/>
  <c r="S33" i="144"/>
  <c r="R33" i="144" s="1"/>
  <c r="Q35" i="144" l="1"/>
  <c r="P34" i="144"/>
  <c r="O34" i="144" s="1"/>
  <c r="S34" i="144"/>
  <c r="R34" i="144" s="1"/>
  <c r="P35" i="144" l="1"/>
  <c r="O35" i="144" s="1"/>
  <c r="Q36" i="144"/>
  <c r="S35" i="144"/>
  <c r="R35" i="144" s="1"/>
  <c r="P36" i="144" l="1"/>
  <c r="O36" i="144" s="1"/>
  <c r="Q37" i="144"/>
  <c r="S36" i="144"/>
  <c r="R36" i="144" s="1"/>
  <c r="P37" i="144" l="1"/>
  <c r="O37" i="144" s="1"/>
  <c r="Q38" i="144"/>
  <c r="S37" i="144"/>
  <c r="R37" i="144" s="1"/>
  <c r="Q39" i="144" l="1"/>
  <c r="P38" i="144"/>
  <c r="O38" i="144" s="1"/>
  <c r="S38" i="144"/>
  <c r="R38" i="144" s="1"/>
  <c r="P39" i="144" l="1"/>
  <c r="O39" i="144" s="1"/>
  <c r="Q40" i="144"/>
  <c r="S39" i="144"/>
  <c r="R39" i="144" s="1"/>
  <c r="Q41" i="144" l="1"/>
  <c r="P40" i="144"/>
  <c r="O40" i="144" s="1"/>
  <c r="S40" i="144"/>
  <c r="R40" i="144" s="1"/>
  <c r="Q42" i="144" l="1"/>
  <c r="P41" i="144"/>
  <c r="O41" i="144" s="1"/>
  <c r="S41" i="144"/>
  <c r="R41" i="144" s="1"/>
  <c r="Q43" i="144" l="1"/>
  <c r="P42" i="144"/>
  <c r="O42" i="144" s="1"/>
  <c r="S42" i="144"/>
  <c r="R42" i="144" s="1"/>
  <c r="P43" i="144" l="1"/>
  <c r="O43" i="144" s="1"/>
  <c r="Q44" i="144"/>
  <c r="S43" i="144"/>
  <c r="R43" i="144" s="1"/>
  <c r="Q45" i="144" l="1"/>
  <c r="P44" i="144"/>
  <c r="O44" i="144" s="1"/>
  <c r="S44" i="144"/>
  <c r="R44" i="144" s="1"/>
  <c r="P45" i="144" l="1"/>
  <c r="O45" i="144" s="1"/>
  <c r="Q46" i="144"/>
  <c r="S45" i="144"/>
  <c r="R45" i="144" s="1"/>
  <c r="Q47" i="144" l="1"/>
  <c r="P46" i="144"/>
  <c r="O46" i="144" s="1"/>
  <c r="S46" i="144"/>
  <c r="R46" i="144" s="1"/>
  <c r="P47" i="144" l="1"/>
  <c r="O47" i="144" s="1"/>
  <c r="Q48" i="144"/>
  <c r="S47" i="144"/>
  <c r="R47" i="144" s="1"/>
  <c r="Q49" i="144" l="1"/>
  <c r="P48" i="144"/>
  <c r="O48" i="144" s="1"/>
  <c r="S48" i="144"/>
  <c r="R48" i="144" s="1"/>
  <c r="P49" i="144" l="1"/>
  <c r="O49" i="144" s="1"/>
  <c r="Q50" i="144"/>
  <c r="S49" i="144"/>
  <c r="R49" i="144" s="1"/>
  <c r="Q51" i="144" l="1"/>
  <c r="P50" i="144"/>
  <c r="O50" i="144" s="1"/>
  <c r="S50" i="144"/>
  <c r="R50" i="144" s="1"/>
  <c r="P51" i="144" l="1"/>
  <c r="O51" i="144" s="1"/>
  <c r="Q52" i="144"/>
  <c r="S51" i="144"/>
  <c r="R51" i="144" s="1"/>
  <c r="Q53" i="144" l="1"/>
  <c r="P52" i="144"/>
  <c r="O52" i="144" s="1"/>
  <c r="S52" i="144"/>
  <c r="R52" i="144" s="1"/>
  <c r="Q54" i="144" l="1"/>
  <c r="P53" i="144"/>
  <c r="O53" i="144" s="1"/>
  <c r="S53" i="144"/>
  <c r="R53" i="144" s="1"/>
  <c r="Q55" i="144" l="1"/>
  <c r="P54" i="144"/>
  <c r="O54" i="144" s="1"/>
  <c r="S54" i="144"/>
  <c r="R54" i="144" s="1"/>
  <c r="P55" i="144" l="1"/>
  <c r="O55" i="144" s="1"/>
  <c r="Q56" i="144"/>
  <c r="S55" i="144"/>
  <c r="R55" i="144" s="1"/>
  <c r="Q57" i="144" l="1"/>
  <c r="P56" i="144"/>
  <c r="O56" i="144" s="1"/>
  <c r="S56" i="144"/>
  <c r="R56" i="144" s="1"/>
  <c r="P57" i="144" l="1"/>
  <c r="O57" i="144" s="1"/>
  <c r="Q58" i="144"/>
  <c r="S57" i="144"/>
  <c r="R57" i="144" s="1"/>
  <c r="Q59" i="144" l="1"/>
  <c r="P58" i="144"/>
  <c r="O58" i="144" s="1"/>
  <c r="S58" i="144"/>
  <c r="R58" i="144" s="1"/>
  <c r="P59" i="144" l="1"/>
  <c r="O59" i="144" s="1"/>
  <c r="Q60" i="144"/>
  <c r="S59" i="144"/>
  <c r="R59" i="144" s="1"/>
  <c r="Q61" i="144" l="1"/>
  <c r="P60" i="144"/>
  <c r="O60" i="144" s="1"/>
  <c r="S60" i="144"/>
  <c r="R60" i="144" s="1"/>
  <c r="P61" i="144" l="1"/>
  <c r="O61" i="144" s="1"/>
  <c r="Q62" i="144"/>
  <c r="S61" i="144"/>
  <c r="R61" i="144" s="1"/>
  <c r="P62" i="144" l="1"/>
  <c r="O62" i="144" s="1"/>
  <c r="S62" i="144"/>
  <c r="R62" i="144" s="1"/>
</calcChain>
</file>

<file path=xl/sharedStrings.xml><?xml version="1.0" encoding="utf-8"?>
<sst xmlns="http://schemas.openxmlformats.org/spreadsheetml/2006/main" count="1940" uniqueCount="395">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</sst>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Reserves'!$A$228:$A$243</c:f>
              <c:strCache>
                <c:ptCount val="16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</c:strCache>
            </c:strRef>
          </c:cat>
          <c:val>
            <c:numRef>
              <c:f>'Exceed Reserves'!$D$228:$D$243</c:f>
              <c:numCache>
                <c:formatCode>#,##0</c:formatCode>
                <c:ptCount val="16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Reserves'!$A$229:$A$243</c:f>
              <c:strCache>
                <c:ptCount val="15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</c:strCache>
            </c:strRef>
          </c:cat>
          <c:val>
            <c:numRef>
              <c:f>'Exceed Reserves'!$E$229:$E$243</c:f>
              <c:numCache>
                <c:formatCode>_(* #,##0_);_(* \(#,##0\);_(* "-"??_);_(@_)</c:formatCode>
                <c:ptCount val="15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tabSelected="1" zoomScale="120" zoomScaleNormal="120" workbookViewId="0">
      <pane xSplit="2" ySplit="6" topLeftCell="R28" activePane="bottomRight" state="frozen"/>
      <selection pane="topRight" activeCell="C1" sqref="C1"/>
      <selection pane="bottomLeft" activeCell="A7" sqref="A7"/>
      <selection pane="bottomRight" activeCell="X35" sqref="X3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-12700</v>
      </c>
      <c r="J19" s="63">
        <v>100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7300</v>
      </c>
      <c r="J20" s="63">
        <v>100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2600</v>
      </c>
      <c r="J21" s="63">
        <v>100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-6500</v>
      </c>
      <c r="J22" s="63">
        <v>100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5900</v>
      </c>
      <c r="J23" s="63">
        <v>100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-1500</v>
      </c>
      <c r="J26" s="63">
        <v>400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3700</v>
      </c>
      <c r="J27" s="63">
        <v>400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7550</v>
      </c>
      <c r="J28" s="63">
        <v>400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-4400</v>
      </c>
      <c r="J29" s="63">
        <v>400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6600</v>
      </c>
      <c r="J30" s="25">
        <v>400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-4000</v>
      </c>
      <c r="J33" s="25">
        <v>200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-3100840.3333333335</v>
      </c>
      <c r="Y33" s="156">
        <f t="shared" si="13"/>
        <v>-3113257</v>
      </c>
      <c r="Z33" s="217">
        <f>AVERAGE(Y33:Y41)</f>
        <v>-3092387.777777778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-18500</v>
      </c>
      <c r="J34" s="25">
        <v>200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-4200</v>
      </c>
      <c r="J35" s="25">
        <v>200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/>
      <c r="F36" s="23"/>
      <c r="G36" s="26">
        <f t="shared" si="18"/>
        <v>2977675</v>
      </c>
      <c r="H36" s="132">
        <v>300</v>
      </c>
      <c r="I36" s="25">
        <v>-3000</v>
      </c>
      <c r="J36" s="25">
        <v>200</v>
      </c>
      <c r="K36" s="170">
        <f t="shared" si="7"/>
        <v>-2500</v>
      </c>
      <c r="L36" s="171"/>
      <c r="M36" s="153"/>
      <c r="N36" s="149">
        <f t="shared" si="10"/>
        <v>2975175</v>
      </c>
      <c r="O36" s="67">
        <f t="shared" si="3"/>
        <v>100558.14333333333</v>
      </c>
      <c r="P36" s="7">
        <f t="shared" si="5"/>
        <v>3016744.3</v>
      </c>
      <c r="Q36" s="164">
        <f>Q35+N36+1</f>
        <v>3141001.51</v>
      </c>
      <c r="R36" s="29">
        <f t="shared" si="1"/>
        <v>161.71544331246668</v>
      </c>
      <c r="S36" s="5">
        <f>SUM($Q$7:$Q36)/T36+1</f>
        <v>263499.1433333332</v>
      </c>
      <c r="T36" s="18">
        <v>30</v>
      </c>
      <c r="U36" s="4"/>
      <c r="V36" s="136"/>
      <c r="W36" s="105"/>
      <c r="X36" s="167"/>
      <c r="Y36" s="156">
        <f>Y35-K36-L36-1</f>
        <v>-3091545</v>
      </c>
      <c r="Z36" s="217"/>
      <c r="AD36" s="1"/>
      <c r="AE36" s="1"/>
    </row>
    <row r="37" spans="2:31">
      <c r="B37" s="116">
        <v>45583</v>
      </c>
      <c r="C37" s="14"/>
      <c r="D37" s="87"/>
      <c r="E37" s="87"/>
      <c r="F37" s="23"/>
      <c r="G37" s="26">
        <f t="shared" si="18"/>
        <v>0</v>
      </c>
      <c r="H37" s="132">
        <v>300</v>
      </c>
      <c r="I37" s="25">
        <v>-3000</v>
      </c>
      <c r="J37" s="25">
        <v>200</v>
      </c>
      <c r="K37" s="170">
        <f t="shared" si="7"/>
        <v>-2500</v>
      </c>
      <c r="L37" s="171"/>
      <c r="M37" s="153"/>
      <c r="N37" s="149">
        <f t="shared" si="10"/>
        <v>-2500</v>
      </c>
      <c r="O37" s="67">
        <f t="shared" si="3"/>
        <v>193300.21967741934</v>
      </c>
      <c r="P37" s="7">
        <f t="shared" si="5"/>
        <v>5992306.8099999996</v>
      </c>
      <c r="Q37" s="164">
        <f>Q36+N37+1</f>
        <v>3138502.51</v>
      </c>
      <c r="R37" s="29">
        <f t="shared" si="1"/>
        <v>218.63337405021431</v>
      </c>
      <c r="S37" s="5">
        <f>SUM($Q$7:$Q37)/T37+1</f>
        <v>356241.21967741917</v>
      </c>
      <c r="T37" s="18">
        <v>31</v>
      </c>
      <c r="U37" s="27"/>
      <c r="V37" s="137"/>
      <c r="W37" s="105"/>
      <c r="X37" s="167"/>
      <c r="Y37" s="156">
        <f t="shared" si="13"/>
        <v>-3089045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280245.91625000001</v>
      </c>
      <c r="P38" s="7">
        <f t="shared" si="5"/>
        <v>8967869.3200000003</v>
      </c>
      <c r="Q38" s="164">
        <f t="shared" si="17"/>
        <v>3138502.51</v>
      </c>
      <c r="R38" s="29">
        <f t="shared" si="1"/>
        <v>271.99332039400997</v>
      </c>
      <c r="S38" s="5">
        <f>SUM($Q$7:$Q38)/T38</f>
        <v>443185.91624999983</v>
      </c>
      <c r="T38" s="18">
        <v>32</v>
      </c>
      <c r="U38" s="27"/>
      <c r="V38" s="137"/>
      <c r="W38" s="105"/>
      <c r="X38" s="167"/>
      <c r="Y38" s="156">
        <f t="shared" si="13"/>
        <v>-3089045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361922.1766666667</v>
      </c>
      <c r="P39" s="7">
        <f t="shared" si="5"/>
        <v>11943431.83</v>
      </c>
      <c r="Q39" s="164">
        <f t="shared" si="17"/>
        <v>3138502.51</v>
      </c>
      <c r="R39" s="29">
        <f t="shared" si="1"/>
        <v>322.11990712327633</v>
      </c>
      <c r="S39" s="5">
        <f>SUM($Q$7:$Q39)/T39</f>
        <v>524862.17666666652</v>
      </c>
      <c r="T39" s="18">
        <v>33</v>
      </c>
      <c r="U39" s="27"/>
      <c r="V39" s="137"/>
      <c r="W39" s="105"/>
      <c r="X39" s="167"/>
      <c r="Y39" s="156">
        <f t="shared" si="13"/>
        <v>-3089045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>
        <v>300</v>
      </c>
      <c r="I40" s="25">
        <v>-3000</v>
      </c>
      <c r="J40" s="25">
        <v>100</v>
      </c>
      <c r="K40" s="170">
        <f t="shared" si="7"/>
        <v>-2600</v>
      </c>
      <c r="L40" s="171"/>
      <c r="M40" s="153"/>
      <c r="N40" s="149">
        <f t="shared" si="10"/>
        <v>-2600</v>
      </c>
      <c r="O40" s="67">
        <f t="shared" si="3"/>
        <v>438717.42176470585</v>
      </c>
      <c r="P40" s="7">
        <f t="shared" si="5"/>
        <v>14916392.34</v>
      </c>
      <c r="Q40" s="164">
        <f>Q39+N40-2</f>
        <v>3135900.51</v>
      </c>
      <c r="R40" s="29">
        <f t="shared" si="1"/>
        <v>369.25028953277638</v>
      </c>
      <c r="S40" s="5">
        <f>SUM($Q$7:$Q40)/T40-1</f>
        <v>601656.4217647058</v>
      </c>
      <c r="T40" s="18">
        <v>34</v>
      </c>
      <c r="U40" s="138"/>
      <c r="V40" s="131"/>
      <c r="W40" s="105"/>
      <c r="X40" s="167"/>
      <c r="Y40" s="156">
        <f t="shared" si="13"/>
        <v>-3086445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>
        <v>300</v>
      </c>
      <c r="I41" s="25">
        <v>-3000</v>
      </c>
      <c r="J41" s="25">
        <v>100</v>
      </c>
      <c r="K41" s="170">
        <f t="shared" si="7"/>
        <v>-2600</v>
      </c>
      <c r="L41" s="171"/>
      <c r="M41" s="153"/>
      <c r="N41" s="149">
        <f t="shared" si="10"/>
        <v>-2600</v>
      </c>
      <c r="O41" s="67">
        <f t="shared" si="3"/>
        <v>511050.08142857149</v>
      </c>
      <c r="P41" s="7">
        <f t="shared" si="5"/>
        <v>17886752.850000001</v>
      </c>
      <c r="Q41" s="164">
        <f>Q40+N41</f>
        <v>3133300.51</v>
      </c>
      <c r="R41" s="29">
        <f t="shared" si="1"/>
        <v>413.64310876922258</v>
      </c>
      <c r="S41" s="5">
        <f>SUM($Q$7:$Q41)/T41</f>
        <v>673990.08142857125</v>
      </c>
      <c r="T41" s="18">
        <v>35</v>
      </c>
      <c r="U41" s="138"/>
      <c r="V41" s="131"/>
      <c r="W41" s="105"/>
      <c r="X41" s="167"/>
      <c r="Y41" s="156">
        <f>Y40-K41-L41+1</f>
        <v>-3083844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43" sqref="D4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v>-9563</v>
      </c>
      <c r="E7" s="197"/>
      <c r="F7" s="198"/>
      <c r="G7" s="199">
        <f>D7+E7+F7-G67-G68</f>
        <v>-9563</v>
      </c>
      <c r="H7" s="132"/>
      <c r="I7" s="63"/>
      <c r="J7" s="63"/>
      <c r="K7" s="170">
        <f>+H7+I7+J7</f>
        <v>0</v>
      </c>
      <c r="L7" s="321"/>
      <c r="M7" s="203"/>
      <c r="N7" s="204">
        <f>L7+K7+G7+M7</f>
        <v>-9563</v>
      </c>
      <c r="O7" s="205">
        <f>P7/T7</f>
        <v>2960796.51</v>
      </c>
      <c r="P7" s="206">
        <f>(+$Q7-$Q$3)</f>
        <v>2960796.51</v>
      </c>
      <c r="Q7" s="207">
        <f>G66+N7-1</f>
        <v>3123736.51</v>
      </c>
      <c r="R7" s="208">
        <f t="shared" ref="R7:R62" si="1">$S7/$Q$3*100</f>
        <v>1917.1084509635448</v>
      </c>
      <c r="S7" s="209">
        <f>$Q7</f>
        <v>3123736.51</v>
      </c>
      <c r="T7" s="210">
        <v>1</v>
      </c>
      <c r="U7" s="211">
        <f>B7</f>
        <v>45588</v>
      </c>
      <c r="V7" s="212"/>
      <c r="W7" s="213"/>
      <c r="X7" s="214" t="e">
        <f>AVERAGE(W7:W11)</f>
        <v>#DIV/0!</v>
      </c>
      <c r="Y7" s="215">
        <f>G69-K7-L7+1</f>
        <v>1</v>
      </c>
      <c r="Z7" s="216">
        <f>AVERAGE(Y7:Y13)</f>
        <v>2</v>
      </c>
      <c r="AA7" s="92"/>
    </row>
    <row r="8" spans="2:255">
      <c r="B8" s="116">
        <v>45589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>
        <f t="shared" ref="K8:K9" si="2">+H8+I8+J8</f>
        <v>0</v>
      </c>
      <c r="L8" s="171"/>
      <c r="M8" s="153"/>
      <c r="N8" s="149">
        <f>L8+K8+G8+M8</f>
        <v>0</v>
      </c>
      <c r="O8" s="67">
        <f t="shared" ref="O8:O40" si="3">P8/T8</f>
        <v>2960796.01</v>
      </c>
      <c r="P8" s="163">
        <f>(IF($Q8&lt;0,-$Q$3+P7,($Q8-$Q$3)+P7))</f>
        <v>5921592.0199999996</v>
      </c>
      <c r="Q8" s="164">
        <f>Q7+N8-1</f>
        <v>3123735.51</v>
      </c>
      <c r="R8" s="29">
        <f t="shared" si="1"/>
        <v>1917.1081441021233</v>
      </c>
      <c r="S8" s="165">
        <f>SUM($Q$7:$Q8)/T8</f>
        <v>3123736.01</v>
      </c>
      <c r="T8" s="166">
        <v>2</v>
      </c>
      <c r="U8" s="138">
        <f>B7+6</f>
        <v>45594</v>
      </c>
      <c r="V8" s="131"/>
      <c r="W8" s="105"/>
      <c r="X8" s="167"/>
      <c r="Y8" s="156">
        <f>Y7-K8-L8+1</f>
        <v>2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2960795.51</v>
      </c>
      <c r="P9" s="163">
        <f t="shared" ref="P9" si="4">(IF($Q9&lt;0,-$Q$3+P8,($Q9-$Q$3)+P8))</f>
        <v>8882386.5299999993</v>
      </c>
      <c r="Q9" s="164">
        <f>Q8+N9-1</f>
        <v>3123734.51</v>
      </c>
      <c r="R9" s="29">
        <f t="shared" si="1"/>
        <v>1917.1084509635448</v>
      </c>
      <c r="S9" s="5">
        <f>SUM($Q$7:$Q9)/T9+1</f>
        <v>3123736.51</v>
      </c>
      <c r="T9" s="17">
        <v>3</v>
      </c>
      <c r="U9" s="4"/>
      <c r="V9" s="131"/>
      <c r="W9" s="105"/>
      <c r="X9" s="167"/>
      <c r="Y9" s="156">
        <f>Y8-K9-L9</f>
        <v>2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2960795.26</v>
      </c>
      <c r="P10" s="163">
        <f>(IF($Q10&lt;0,-$Q$3+P9,($Q10-$Q$3)+P9))</f>
        <v>11843181.039999999</v>
      </c>
      <c r="Q10" s="164">
        <f>Q9+N10</f>
        <v>3123734.51</v>
      </c>
      <c r="R10" s="29">
        <f t="shared" si="1"/>
        <v>1917.1070700871485</v>
      </c>
      <c r="S10" s="5">
        <f>SUM($Q$7:$Q10)/T10-1</f>
        <v>3123734.26</v>
      </c>
      <c r="T10" s="17">
        <v>4</v>
      </c>
      <c r="U10" s="4"/>
      <c r="V10" s="131"/>
      <c r="W10" s="105"/>
      <c r="X10" s="167"/>
      <c r="Y10" s="156">
        <f>Y9-K10-L10</f>
        <v>2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2960795.11</v>
      </c>
      <c r="P11" s="163">
        <f t="shared" ref="P11:P62" si="5">(IF($Q11&lt;0,-$Q$3+P10,($Q11-$Q$3)+P10))</f>
        <v>14803975.549999999</v>
      </c>
      <c r="Q11" s="164">
        <f>Q10+N11</f>
        <v>3123734.51</v>
      </c>
      <c r="R11" s="29">
        <f t="shared" si="1"/>
        <v>1917.1075917515648</v>
      </c>
      <c r="S11" s="5">
        <f>SUM($Q$7:$Q11)/T11</f>
        <v>3123735.11</v>
      </c>
      <c r="T11" s="17">
        <v>5</v>
      </c>
      <c r="U11" s="27"/>
      <c r="V11" s="134"/>
      <c r="W11" s="105"/>
      <c r="X11" s="167"/>
      <c r="Y11" s="156">
        <f t="shared" ref="Y11:Y18" si="6">Y10-K11-L11</f>
        <v>2</v>
      </c>
      <c r="Z11" s="217"/>
      <c r="AA11" s="92"/>
    </row>
    <row r="12" spans="2:255">
      <c r="B12" s="116">
        <v>45593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62" si="7">+H12+I12+J12</f>
        <v>0</v>
      </c>
      <c r="L12" s="171"/>
      <c r="M12" s="153"/>
      <c r="N12" s="149">
        <f t="shared" ref="N12:N15" si="8">L12+K12+G12+M12</f>
        <v>0</v>
      </c>
      <c r="O12" s="67">
        <f t="shared" si="3"/>
        <v>2960795.1766666663</v>
      </c>
      <c r="P12" s="163">
        <f t="shared" si="5"/>
        <v>17764771.059999999</v>
      </c>
      <c r="Q12" s="164">
        <f>Q11+N12+1</f>
        <v>3123735.51</v>
      </c>
      <c r="R12" s="29">
        <f t="shared" si="1"/>
        <v>1917.1076326664211</v>
      </c>
      <c r="S12" s="5">
        <f>SUM($Q$7:$Q12)/T12</f>
        <v>3123735.1766666663</v>
      </c>
      <c r="T12" s="17">
        <v>6</v>
      </c>
      <c r="U12" s="138">
        <f>B12</f>
        <v>45593</v>
      </c>
      <c r="V12" s="310"/>
      <c r="W12" s="105"/>
      <c r="X12" s="167" t="e">
        <f>AVERAGE(W12:W20)</f>
        <v>#DIV/0!</v>
      </c>
      <c r="Y12" s="156">
        <f>Y11-K12-L12</f>
        <v>2</v>
      </c>
      <c r="Z12" s="217">
        <f>AVERAGE(Y12:Y20)</f>
        <v>2.1111111111111112</v>
      </c>
      <c r="AA12" s="92"/>
    </row>
    <row r="13" spans="2:255">
      <c r="B13" s="116">
        <v>45594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7"/>
        <v>0</v>
      </c>
      <c r="L13" s="171"/>
      <c r="M13" s="153"/>
      <c r="N13" s="149">
        <f t="shared" si="8"/>
        <v>0</v>
      </c>
      <c r="O13" s="67">
        <f t="shared" si="3"/>
        <v>2960795.2242857143</v>
      </c>
      <c r="P13" s="163">
        <f t="shared" si="5"/>
        <v>20725566.57</v>
      </c>
      <c r="Q13" s="164">
        <f>Q12+N13</f>
        <v>3123735.51</v>
      </c>
      <c r="R13" s="29">
        <f t="shared" si="1"/>
        <v>1917.1076618913182</v>
      </c>
      <c r="S13" s="5">
        <f>SUM($Q$7:$Q13)/T13</f>
        <v>3123735.2242857143</v>
      </c>
      <c r="T13" s="17">
        <v>7</v>
      </c>
      <c r="U13" s="138">
        <f>B12+8</f>
        <v>45601</v>
      </c>
      <c r="V13" s="249"/>
      <c r="W13" s="105"/>
      <c r="X13" s="167"/>
      <c r="Y13" s="156">
        <f>Y12-K13-L13+1</f>
        <v>3</v>
      </c>
      <c r="Z13" s="217"/>
      <c r="AA13" s="92"/>
      <c r="AB13" s="92"/>
    </row>
    <row r="14" spans="2:255">
      <c r="B14" s="116">
        <v>45595</v>
      </c>
      <c r="C14" s="14"/>
      <c r="D14" s="87">
        <v>-1881</v>
      </c>
      <c r="E14" s="87"/>
      <c r="F14" s="23"/>
      <c r="G14" s="26">
        <f>D14+E14+F14-E13-F13</f>
        <v>-1881</v>
      </c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-1881</v>
      </c>
      <c r="O14" s="67">
        <f>P14/T14+1</f>
        <v>2960561.6349999998</v>
      </c>
      <c r="P14" s="163">
        <f t="shared" si="5"/>
        <v>23684485.079999998</v>
      </c>
      <c r="Q14" s="164">
        <f>Q13+N14+4</f>
        <v>3121858.51</v>
      </c>
      <c r="R14" s="29">
        <f t="shared" si="1"/>
        <v>1916.9728949306493</v>
      </c>
      <c r="S14" s="5">
        <f>SUM($Q$7:$Q14)/T14+15</f>
        <v>3123515.6349999998</v>
      </c>
      <c r="T14" s="17">
        <v>8</v>
      </c>
      <c r="U14" s="4"/>
      <c r="V14" s="4"/>
      <c r="W14" s="105"/>
      <c r="X14" s="167"/>
      <c r="Y14" s="156">
        <f>Y13-K14-L14-1</f>
        <v>2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2960378.1766666663</v>
      </c>
      <c r="P15" s="7">
        <f t="shared" si="5"/>
        <v>26643403.589999996</v>
      </c>
      <c r="Q15" s="164">
        <f>Q14+N15</f>
        <v>3121858.51</v>
      </c>
      <c r="R15" s="29">
        <f t="shared" si="1"/>
        <v>1916.8517102409883</v>
      </c>
      <c r="S15" s="5">
        <f>SUM($Q$7:$Q15)/T15</f>
        <v>3123318.1766666663</v>
      </c>
      <c r="T15" s="17">
        <v>9</v>
      </c>
      <c r="U15" s="4"/>
      <c r="V15" s="4"/>
      <c r="W15" s="105"/>
      <c r="X15" s="167"/>
      <c r="Y15" s="156">
        <f>Y14-K15-L15</f>
        <v>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>
        <f t="shared" si="7"/>
        <v>0</v>
      </c>
      <c r="L16" s="172"/>
      <c r="M16" s="153"/>
      <c r="N16" s="152">
        <f>L16+K16+G16+M16</f>
        <v>0</v>
      </c>
      <c r="O16" s="67">
        <f t="shared" si="3"/>
        <v>2960232.1099999994</v>
      </c>
      <c r="P16" s="70">
        <f t="shared" si="5"/>
        <v>29602321.099999994</v>
      </c>
      <c r="Q16" s="164">
        <f>Q15+N16-1</f>
        <v>3121857.51</v>
      </c>
      <c r="R16" s="71">
        <f t="shared" si="1"/>
        <v>1916.7620657910884</v>
      </c>
      <c r="S16" s="72">
        <f>SUM($Q$7:$Q16)/T16</f>
        <v>3123172.1099999994</v>
      </c>
      <c r="T16" s="73">
        <v>10</v>
      </c>
      <c r="U16" s="218"/>
      <c r="V16" s="133"/>
      <c r="W16" s="105"/>
      <c r="X16" s="167"/>
      <c r="Y16" s="156">
        <f>Y15-K16-L16</f>
        <v>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2960112.6009090901</v>
      </c>
      <c r="P17" s="7">
        <f t="shared" si="5"/>
        <v>32561238.609999992</v>
      </c>
      <c r="Q17" s="164">
        <f t="shared" ref="Q17:Q20" si="9">Q16+N17</f>
        <v>3121857.51</v>
      </c>
      <c r="R17" s="29">
        <f t="shared" si="1"/>
        <v>1916.6887203320794</v>
      </c>
      <c r="S17" s="5">
        <f>SUM($Q$7:$Q17)/T17</f>
        <v>3123052.6009090901</v>
      </c>
      <c r="T17" s="18">
        <v>11</v>
      </c>
      <c r="U17" s="27"/>
      <c r="V17" s="136"/>
      <c r="W17" s="105"/>
      <c r="X17" s="167"/>
      <c r="Y17" s="156">
        <f t="shared" si="6"/>
        <v>2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2960013.0099999993</v>
      </c>
      <c r="P18" s="7">
        <f t="shared" si="5"/>
        <v>35520156.11999999</v>
      </c>
      <c r="Q18" s="164">
        <f t="shared" si="9"/>
        <v>3121857.51</v>
      </c>
      <c r="R18" s="29">
        <f t="shared" si="1"/>
        <v>1916.6275991162386</v>
      </c>
      <c r="S18" s="5">
        <f>SUM($Q$7:$Q18)/T18</f>
        <v>3122953.0099999993</v>
      </c>
      <c r="T18" s="18">
        <v>12</v>
      </c>
      <c r="U18" s="27"/>
      <c r="V18" s="136"/>
      <c r="W18" s="105"/>
      <c r="X18" s="167"/>
      <c r="Y18" s="156">
        <f t="shared" si="6"/>
        <v>2</v>
      </c>
      <c r="Z18" s="217"/>
      <c r="AA18" s="92"/>
    </row>
    <row r="19" spans="2:31">
      <c r="B19" s="116">
        <v>45600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7"/>
        <v>0</v>
      </c>
      <c r="L19" s="171"/>
      <c r="M19" s="153"/>
      <c r="N19" s="149">
        <f t="shared" ref="N19:N62" si="10">L19+K19+G19+M19</f>
        <v>0</v>
      </c>
      <c r="O19" s="67">
        <f t="shared" si="3"/>
        <v>2959928.7407692298</v>
      </c>
      <c r="P19" s="7">
        <f t="shared" si="5"/>
        <v>38479073.629999988</v>
      </c>
      <c r="Q19" s="164">
        <f>Q18+N19</f>
        <v>3121857.51</v>
      </c>
      <c r="R19" s="29">
        <f t="shared" si="1"/>
        <v>1916.5758811643734</v>
      </c>
      <c r="S19" s="5">
        <f>SUM($Q$7:$Q19)/T19</f>
        <v>3122868.7407692298</v>
      </c>
      <c r="T19" s="18">
        <v>13</v>
      </c>
      <c r="U19" s="138">
        <f>B19</f>
        <v>45600</v>
      </c>
      <c r="V19" s="310"/>
      <c r="W19" s="105"/>
      <c r="X19" s="167" t="e">
        <f>AVERAGE(W19:W27)</f>
        <v>#DIV/0!</v>
      </c>
      <c r="Y19" s="156">
        <f>Y18-K19-L19</f>
        <v>2</v>
      </c>
      <c r="Z19" s="217">
        <f>AVERAGE(Y19:Y27)</f>
        <v>1.8888888888888888</v>
      </c>
      <c r="AA19" s="92"/>
      <c r="AD19" s="309"/>
    </row>
    <row r="20" spans="2:31">
      <c r="B20" s="116">
        <v>45601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0"/>
        <v>0</v>
      </c>
      <c r="O20" s="67">
        <f t="shared" si="3"/>
        <v>2959856.5099999988</v>
      </c>
      <c r="P20" s="7">
        <f t="shared" si="5"/>
        <v>41437991.139999986</v>
      </c>
      <c r="Q20" s="164">
        <f t="shared" si="9"/>
        <v>3121857.51</v>
      </c>
      <c r="R20" s="29">
        <f t="shared" si="1"/>
        <v>1916.5321652141884</v>
      </c>
      <c r="S20" s="5">
        <f>SUM($Q$7:$Q20)/T20+1</f>
        <v>3122797.5099999988</v>
      </c>
      <c r="T20" s="18">
        <v>14</v>
      </c>
      <c r="U20" s="138">
        <f>B19+8</f>
        <v>45608</v>
      </c>
      <c r="V20" s="131"/>
      <c r="W20" s="105"/>
      <c r="X20" s="167"/>
      <c r="Y20" s="156">
        <f>Y19-K20-L20</f>
        <v>2</v>
      </c>
      <c r="Z20" s="217"/>
      <c r="AA20" s="92"/>
      <c r="AB20" s="92"/>
    </row>
    <row r="21" spans="2:31">
      <c r="B21" s="116">
        <v>45602</v>
      </c>
      <c r="C21" s="14"/>
      <c r="D21" s="87"/>
      <c r="E21" s="87"/>
      <c r="F21" s="23"/>
      <c r="G21" s="26">
        <f t="shared" ref="G21:G23" si="11">D21+E21+F21-E20-F20</f>
        <v>0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0"/>
        <v>0</v>
      </c>
      <c r="O21" s="67">
        <f t="shared" si="3"/>
        <v>2959793.9099999988</v>
      </c>
      <c r="P21" s="7">
        <f t="shared" si="5"/>
        <v>44396908.649999984</v>
      </c>
      <c r="Q21" s="164">
        <f>Q20+N21</f>
        <v>3121857.51</v>
      </c>
      <c r="R21" s="29">
        <f t="shared" si="1"/>
        <v>1916.4931324413885</v>
      </c>
      <c r="S21" s="5">
        <f>SUM($Q$7:$Q21)/T21</f>
        <v>3122733.9099999988</v>
      </c>
      <c r="T21" s="18">
        <v>15</v>
      </c>
      <c r="U21" s="4"/>
      <c r="V21" s="131"/>
      <c r="W21" s="105"/>
      <c r="X21" s="167"/>
      <c r="Y21" s="156">
        <f>Y20-K21-L21</f>
        <v>2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/>
      <c r="F22" s="23"/>
      <c r="G22" s="26">
        <f t="shared" si="11"/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0"/>
        <v>0</v>
      </c>
      <c r="O22" s="67">
        <f t="shared" si="3"/>
        <v>2959739.1349999988</v>
      </c>
      <c r="P22" s="7">
        <f t="shared" si="5"/>
        <v>47355826.159999982</v>
      </c>
      <c r="Q22" s="164">
        <f>Q21+N22</f>
        <v>3121857.51</v>
      </c>
      <c r="R22" s="29">
        <f t="shared" si="1"/>
        <v>1916.4595157726765</v>
      </c>
      <c r="S22" s="5">
        <f>SUM($Q$7:$Q22)/T22</f>
        <v>3122679.1349999988</v>
      </c>
      <c r="T22" s="18">
        <v>16</v>
      </c>
      <c r="U22" s="4"/>
      <c r="V22" s="131"/>
      <c r="W22" s="105"/>
      <c r="X22" s="167"/>
      <c r="Y22" s="156">
        <f t="shared" ref="Y22:Y40" si="13">Y21-K22-L22</f>
        <v>2</v>
      </c>
      <c r="Z22" s="217"/>
      <c r="AA22" s="92"/>
    </row>
    <row r="23" spans="2:31">
      <c r="B23" s="116">
        <v>45604</v>
      </c>
      <c r="C23" s="14"/>
      <c r="D23" s="87"/>
      <c r="E23" s="87"/>
      <c r="F23" s="23"/>
      <c r="G23" s="26">
        <f t="shared" si="11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0"/>
        <v>0</v>
      </c>
      <c r="O23" s="67">
        <f t="shared" si="3"/>
        <v>2959690.8041176461</v>
      </c>
      <c r="P23" s="7">
        <f t="shared" si="5"/>
        <v>50314743.669999979</v>
      </c>
      <c r="Q23" s="164">
        <f>Q22+N23</f>
        <v>3121857.51</v>
      </c>
      <c r="R23" s="29">
        <f t="shared" si="1"/>
        <v>1916.4298540061654</v>
      </c>
      <c r="S23" s="5">
        <f>SUM($Q$7:$Q23)/T23</f>
        <v>3122630.8041176461</v>
      </c>
      <c r="T23" s="18">
        <v>17</v>
      </c>
      <c r="U23" s="27"/>
      <c r="V23" s="135"/>
      <c r="W23" s="105"/>
      <c r="X23" s="167"/>
      <c r="Y23" s="156">
        <f t="shared" si="13"/>
        <v>2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2959647.8433333319</v>
      </c>
      <c r="P24" s="7">
        <f t="shared" si="5"/>
        <v>53273661.179999977</v>
      </c>
      <c r="Q24" s="164">
        <f t="shared" ref="Q24:Q25" si="14">Q23+N24</f>
        <v>3121857.51</v>
      </c>
      <c r="R24" s="29">
        <f t="shared" si="1"/>
        <v>1916.4034879914886</v>
      </c>
      <c r="S24" s="5">
        <f>SUM($Q$7:$Q24)/T24</f>
        <v>3122587.8433333319</v>
      </c>
      <c r="T24" s="18">
        <v>18</v>
      </c>
      <c r="U24" s="4"/>
      <c r="V24" s="135"/>
      <c r="W24" s="105"/>
      <c r="X24" s="167"/>
      <c r="Y24" s="156">
        <f t="shared" si="13"/>
        <v>2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2959609.4047368406</v>
      </c>
      <c r="P25" s="7">
        <f t="shared" si="5"/>
        <v>56232578.689999975</v>
      </c>
      <c r="Q25" s="164">
        <f t="shared" si="14"/>
        <v>3121857.51</v>
      </c>
      <c r="R25" s="29">
        <f t="shared" si="1"/>
        <v>1916.3798973467785</v>
      </c>
      <c r="S25" s="5">
        <f>SUM($Q$7:$Q25)/T25</f>
        <v>3122549.4047368406</v>
      </c>
      <c r="T25" s="18">
        <v>19</v>
      </c>
      <c r="U25" s="4"/>
      <c r="V25" s="131"/>
      <c r="W25" s="105"/>
      <c r="X25" s="167"/>
      <c r="Y25" s="156">
        <f t="shared" si="13"/>
        <v>2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7"/>
        <v>0</v>
      </c>
      <c r="L26" s="171"/>
      <c r="M26" s="153"/>
      <c r="N26" s="149">
        <f t="shared" ref="N26" si="15">L26+K26+G26+M26</f>
        <v>0</v>
      </c>
      <c r="O26" s="67">
        <f t="shared" si="3"/>
        <v>2959574.8599999985</v>
      </c>
      <c r="P26" s="7">
        <f t="shared" si="5"/>
        <v>59191497.199999973</v>
      </c>
      <c r="Q26" s="164">
        <f>Q25+N26+1</f>
        <v>3121858.51</v>
      </c>
      <c r="R26" s="29">
        <f t="shared" si="1"/>
        <v>1916.358696452681</v>
      </c>
      <c r="S26" s="5">
        <f>SUM($Q$7:$Q26)/T26</f>
        <v>3122514.8599999985</v>
      </c>
      <c r="T26" s="18">
        <v>20</v>
      </c>
      <c r="U26" s="138">
        <f>B26</f>
        <v>45607</v>
      </c>
      <c r="V26" s="131"/>
      <c r="W26" s="105"/>
      <c r="X26" s="167" t="e">
        <f>AVERAGE(W26:W34)</f>
        <v>#DIV/0!</v>
      </c>
      <c r="Y26" s="156">
        <f t="shared" si="13"/>
        <v>2</v>
      </c>
      <c r="Z26" s="217">
        <f>AVERAGE(Y26:Y34)</f>
        <v>1.3333333333333333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7"/>
        <v>0</v>
      </c>
      <c r="L27" s="171"/>
      <c r="M27" s="153"/>
      <c r="N27" s="149">
        <f>L27+K27+G27+M27</f>
        <v>0</v>
      </c>
      <c r="O27" s="67">
        <f t="shared" si="3"/>
        <v>2959543.605238094</v>
      </c>
      <c r="P27" s="7">
        <f t="shared" si="5"/>
        <v>62150415.709999971</v>
      </c>
      <c r="Q27" s="164">
        <f>Q26+N27</f>
        <v>3121858.51</v>
      </c>
      <c r="R27" s="29">
        <f t="shared" si="1"/>
        <v>1916.340128414198</v>
      </c>
      <c r="S27" s="5">
        <f>SUM($Q$7:$Q27)/T27+1</f>
        <v>3122484.605238094</v>
      </c>
      <c r="T27" s="18">
        <v>21</v>
      </c>
      <c r="U27" s="138">
        <f>B28+6</f>
        <v>45615</v>
      </c>
      <c r="V27" s="159"/>
      <c r="W27" s="105"/>
      <c r="X27" s="167"/>
      <c r="Y27" s="156">
        <f>Y26-K27-L27-1</f>
        <v>1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/>
      <c r="E28" s="87"/>
      <c r="F28" s="23"/>
      <c r="G28" s="26">
        <f t="shared" ref="G28:G30" si="16">D28+E28+F28-E27-F27</f>
        <v>0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0</v>
      </c>
      <c r="O28" s="67">
        <f t="shared" si="3"/>
        <v>2959515.1463636351</v>
      </c>
      <c r="P28" s="7">
        <f t="shared" si="5"/>
        <v>65109333.219999969</v>
      </c>
      <c r="Q28" s="164">
        <f>Q27+N28-1</f>
        <v>3121857.51</v>
      </c>
      <c r="R28" s="29">
        <f t="shared" si="1"/>
        <v>1916.322662552863</v>
      </c>
      <c r="S28" s="5">
        <f>SUM($Q$7:$Q28)/T28+1</f>
        <v>3122456.1463636351</v>
      </c>
      <c r="T28" s="18">
        <v>22</v>
      </c>
      <c r="U28" s="4"/>
      <c r="V28" s="131"/>
      <c r="W28" s="105"/>
      <c r="X28" s="167"/>
      <c r="Y28" s="156">
        <f>Y27-K28-L28+2</f>
        <v>3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/>
      <c r="F29" s="23"/>
      <c r="G29" s="26">
        <f t="shared" si="16"/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2959489.1621739119</v>
      </c>
      <c r="P29" s="7">
        <f t="shared" si="5"/>
        <v>68068250.729999974</v>
      </c>
      <c r="Q29" s="164">
        <f>Q28+N29</f>
        <v>3121857.51</v>
      </c>
      <c r="R29" s="29">
        <f t="shared" si="1"/>
        <v>1916.3061017392365</v>
      </c>
      <c r="S29" s="5">
        <f>SUM($Q$7:$Q29)/T29</f>
        <v>3122429.1621739119</v>
      </c>
      <c r="T29" s="18">
        <v>23</v>
      </c>
      <c r="U29" s="4"/>
      <c r="V29" s="131"/>
      <c r="W29" s="105"/>
      <c r="X29" s="167"/>
      <c r="Y29" s="156">
        <f>Y28-K29-L29-2</f>
        <v>1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/>
      <c r="F30" s="23"/>
      <c r="G30" s="26">
        <f t="shared" si="16"/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2959465.3849999993</v>
      </c>
      <c r="P30" s="7">
        <f t="shared" si="5"/>
        <v>71027169.23999998</v>
      </c>
      <c r="Q30" s="164">
        <f>Q29+N30+1</f>
        <v>3121858.51</v>
      </c>
      <c r="R30" s="29">
        <f t="shared" si="1"/>
        <v>1916.29150914447</v>
      </c>
      <c r="S30" s="5">
        <f>SUM($Q$7:$Q30)/T30</f>
        <v>3122405.3849999993</v>
      </c>
      <c r="T30" s="18">
        <v>24</v>
      </c>
      <c r="U30" s="4"/>
      <c r="V30" s="131"/>
      <c r="W30" s="105"/>
      <c r="X30" s="167"/>
      <c r="Y30" s="156">
        <f t="shared" si="13"/>
        <v>1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2959443.5099999993</v>
      </c>
      <c r="P31" s="7">
        <f t="shared" si="5"/>
        <v>73986087.749999985</v>
      </c>
      <c r="Q31" s="164">
        <f t="shared" ref="Q31:Q39" si="17">Q30+N31</f>
        <v>3121858.51</v>
      </c>
      <c r="R31" s="29">
        <f t="shared" si="1"/>
        <v>1916.2780839572843</v>
      </c>
      <c r="S31" s="5">
        <f>SUM($Q$7:$Q31)/T31</f>
        <v>3122383.5099999993</v>
      </c>
      <c r="T31" s="18">
        <v>25</v>
      </c>
      <c r="U31" s="4"/>
      <c r="V31" s="137"/>
      <c r="W31" s="105"/>
      <c r="X31" s="167"/>
      <c r="Y31" s="156">
        <f t="shared" si="13"/>
        <v>1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2959423.3176923073</v>
      </c>
      <c r="P32" s="7">
        <f t="shared" si="5"/>
        <v>76945006.25999999</v>
      </c>
      <c r="Q32" s="164">
        <f t="shared" si="17"/>
        <v>3121858.51</v>
      </c>
      <c r="R32" s="29">
        <f t="shared" si="1"/>
        <v>1916.2656914768056</v>
      </c>
      <c r="S32" s="5">
        <f>SUM($Q$7:$Q32)/T32</f>
        <v>3122363.3176923073</v>
      </c>
      <c r="T32" s="18">
        <v>26</v>
      </c>
      <c r="U32" s="27"/>
      <c r="V32" s="137"/>
      <c r="W32" s="105"/>
      <c r="X32" s="167"/>
      <c r="Y32" s="156">
        <f t="shared" si="13"/>
        <v>1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0"/>
        <v>0</v>
      </c>
      <c r="O33" s="67">
        <f t="shared" si="3"/>
        <v>2959404.6211111108</v>
      </c>
      <c r="P33" s="7">
        <f t="shared" si="5"/>
        <v>79903924.769999996</v>
      </c>
      <c r="Q33" s="164">
        <f>Q32+N33</f>
        <v>3121858.51</v>
      </c>
      <c r="R33" s="29">
        <f t="shared" si="1"/>
        <v>1916.2542169578439</v>
      </c>
      <c r="S33" s="5">
        <f>SUM($Q$7:$Q33)/T33</f>
        <v>3122344.6211111108</v>
      </c>
      <c r="T33" s="18">
        <v>27</v>
      </c>
      <c r="U33" s="138">
        <f>B33</f>
        <v>45614</v>
      </c>
      <c r="V33" s="131"/>
      <c r="W33" s="105"/>
      <c r="X33" s="167" t="e">
        <f>AVERAGE(W33:W62)</f>
        <v>#DIV/0!</v>
      </c>
      <c r="Y33" s="156">
        <f t="shared" si="13"/>
        <v>1</v>
      </c>
      <c r="Z33" s="217">
        <f>AVERAGE(Y33:Y62)</f>
        <v>1.0333333333333334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2959387.2600000002</v>
      </c>
      <c r="P34" s="7">
        <f t="shared" si="5"/>
        <v>82862843.280000001</v>
      </c>
      <c r="Q34" s="164">
        <f>Q33+N34</f>
        <v>3121858.51</v>
      </c>
      <c r="R34" s="29">
        <f t="shared" si="1"/>
        <v>1916.2435620473798</v>
      </c>
      <c r="S34" s="5">
        <f>SUM($Q$7:$Q34)/T34</f>
        <v>3122327.2600000002</v>
      </c>
      <c r="T34" s="18">
        <v>28</v>
      </c>
      <c r="U34" s="138">
        <f>B33+8</f>
        <v>45622</v>
      </c>
      <c r="V34" s="131"/>
      <c r="W34" s="105"/>
      <c r="X34" s="167"/>
      <c r="Y34" s="156">
        <f t="shared" si="13"/>
        <v>1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/>
      <c r="E35" s="87"/>
      <c r="F35" s="23"/>
      <c r="G35" s="26">
        <f t="shared" ref="G35:G37" si="18"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0</v>
      </c>
      <c r="O35" s="67">
        <f t="shared" si="3"/>
        <v>2959371.0962068969</v>
      </c>
      <c r="P35" s="7">
        <f t="shared" si="5"/>
        <v>85821761.790000007</v>
      </c>
      <c r="Q35" s="164">
        <f>Q34+N35</f>
        <v>3121858.51</v>
      </c>
      <c r="R35" s="29">
        <f t="shared" si="1"/>
        <v>1916.2342556811691</v>
      </c>
      <c r="S35" s="5">
        <f>SUM($Q$7:$Q35)/T35+1</f>
        <v>3122312.0962068969</v>
      </c>
      <c r="T35" s="18">
        <v>29</v>
      </c>
      <c r="U35" s="4"/>
      <c r="V35" s="131"/>
      <c r="W35" s="105"/>
      <c r="X35" s="167"/>
      <c r="Y35" s="156">
        <f>Y34-K35-L35+1</f>
        <v>2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2959356.0433333339</v>
      </c>
      <c r="P36" s="7">
        <f t="shared" si="5"/>
        <v>88780681.300000012</v>
      </c>
      <c r="Q36" s="164">
        <f>Q35+N36+1</f>
        <v>3121859.51</v>
      </c>
      <c r="R36" s="29">
        <f t="shared" si="1"/>
        <v>1916.2250173888144</v>
      </c>
      <c r="S36" s="5">
        <f>SUM($Q$7:$Q36)/T36+1</f>
        <v>3122297.0433333339</v>
      </c>
      <c r="T36" s="18">
        <v>30</v>
      </c>
      <c r="U36" s="4"/>
      <c r="V36" s="136"/>
      <c r="W36" s="105"/>
      <c r="X36" s="167"/>
      <c r="Y36" s="156">
        <f>Y35-K36-L36-1</f>
        <v>1</v>
      </c>
      <c r="Z36" s="217"/>
      <c r="AD36" s="1"/>
      <c r="AE36" s="1"/>
    </row>
    <row r="37" spans="2:31">
      <c r="B37" s="116">
        <v>45618</v>
      </c>
      <c r="C37" s="14"/>
      <c r="D37" s="87"/>
      <c r="E37" s="87"/>
      <c r="F37" s="23"/>
      <c r="G37" s="26">
        <f t="shared" si="18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2959341.9938709685</v>
      </c>
      <c r="P37" s="7">
        <f t="shared" si="5"/>
        <v>91739601.810000017</v>
      </c>
      <c r="Q37" s="164">
        <f>Q36+N37+1</f>
        <v>3121860.51</v>
      </c>
      <c r="R37" s="29">
        <f t="shared" si="1"/>
        <v>1916.2163949128321</v>
      </c>
      <c r="S37" s="5">
        <f>SUM($Q$7:$Q37)/T37+1</f>
        <v>3122282.9938709685</v>
      </c>
      <c r="T37" s="18">
        <v>31</v>
      </c>
      <c r="U37" s="27"/>
      <c r="V37" s="137"/>
      <c r="W37" s="105"/>
      <c r="X37" s="167"/>
      <c r="Y37" s="156">
        <f t="shared" si="13"/>
        <v>1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2959328.8225000007</v>
      </c>
      <c r="P38" s="7">
        <f t="shared" si="5"/>
        <v>94698522.320000023</v>
      </c>
      <c r="Q38" s="164">
        <f t="shared" si="17"/>
        <v>3121860.51</v>
      </c>
      <c r="R38" s="29">
        <f t="shared" si="1"/>
        <v>1916.2076976187557</v>
      </c>
      <c r="S38" s="5">
        <f>SUM($Q$7:$Q38)/T38</f>
        <v>3122268.8225000007</v>
      </c>
      <c r="T38" s="18">
        <v>32</v>
      </c>
      <c r="U38" s="27"/>
      <c r="V38" s="137"/>
      <c r="W38" s="105"/>
      <c r="X38" s="167"/>
      <c r="Y38" s="156">
        <f t="shared" si="13"/>
        <v>1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2959316.4493939402</v>
      </c>
      <c r="P39" s="7">
        <f t="shared" si="5"/>
        <v>97657442.830000028</v>
      </c>
      <c r="Q39" s="164">
        <f t="shared" si="17"/>
        <v>3121860.51</v>
      </c>
      <c r="R39" s="29">
        <f t="shared" si="1"/>
        <v>1916.2001039609304</v>
      </c>
      <c r="S39" s="5">
        <f>SUM($Q$7:$Q39)/T39</f>
        <v>3122256.4493939402</v>
      </c>
      <c r="T39" s="18">
        <v>33</v>
      </c>
      <c r="U39" s="27"/>
      <c r="V39" s="137"/>
      <c r="W39" s="105"/>
      <c r="X39" s="167"/>
      <c r="Y39" s="156">
        <f t="shared" si="13"/>
        <v>1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2959304.7452941188</v>
      </c>
      <c r="P40" s="7">
        <f t="shared" si="5"/>
        <v>100616361.34000003</v>
      </c>
      <c r="Q40" s="164">
        <f>Q39+N40-2</f>
        <v>3121858.51</v>
      </c>
      <c r="R40" s="29">
        <f t="shared" si="1"/>
        <v>1916.1923071646734</v>
      </c>
      <c r="S40" s="5">
        <f>SUM($Q$7:$Q40)/T40-1</f>
        <v>3122243.7452941188</v>
      </c>
      <c r="T40" s="18">
        <v>34</v>
      </c>
      <c r="U40" s="138">
        <f>B40</f>
        <v>45621</v>
      </c>
      <c r="V40" s="131"/>
      <c r="W40" s="105"/>
      <c r="X40" s="167" t="e">
        <f>AVERAGE(W40:W69)</f>
        <v>#DIV/0!</v>
      </c>
      <c r="Y40" s="156">
        <f t="shared" si="13"/>
        <v>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ref="O41:O62" si="19">P41/T41</f>
        <v>2959293.6528571439</v>
      </c>
      <c r="P41" s="7">
        <f t="shared" si="5"/>
        <v>103575277.85000004</v>
      </c>
      <c r="Q41" s="164">
        <f t="shared" ref="Q41:Q62" si="20">Q40+N41-2</f>
        <v>3121856.51</v>
      </c>
      <c r="R41" s="29">
        <f t="shared" si="1"/>
        <v>1916.1854994827199</v>
      </c>
      <c r="S41" s="5">
        <f>SUM($Q$7:$Q41)/T41-1</f>
        <v>3122232.6528571439</v>
      </c>
      <c r="T41" s="18">
        <v>35</v>
      </c>
      <c r="U41" s="138">
        <f>B40+8</f>
        <v>45629</v>
      </c>
      <c r="V41" s="131"/>
      <c r="W41" s="105"/>
      <c r="X41" s="167"/>
      <c r="Y41" s="156">
        <f t="shared" ref="Y41:Y62" si="21">Y40-K41-L41</f>
        <v>1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v>-2030</v>
      </c>
      <c r="E42" s="87"/>
      <c r="F42" s="23"/>
      <c r="G42" s="26">
        <f t="shared" ref="G42:G44" si="22">D42+E42+F42-E41-F41</f>
        <v>-2030</v>
      </c>
      <c r="H42" s="132"/>
      <c r="I42" s="25"/>
      <c r="J42" s="25"/>
      <c r="K42" s="170">
        <f t="shared" si="7"/>
        <v>0</v>
      </c>
      <c r="L42" s="171"/>
      <c r="M42" s="153"/>
      <c r="N42" s="149">
        <f t="shared" si="10"/>
        <v>-2030</v>
      </c>
      <c r="O42" s="67">
        <f t="shared" si="19"/>
        <v>2959226.7322222237</v>
      </c>
      <c r="P42" s="7">
        <f t="shared" si="5"/>
        <v>106532162.36000004</v>
      </c>
      <c r="Q42" s="164">
        <f t="shared" si="20"/>
        <v>3119824.51</v>
      </c>
      <c r="R42" s="29">
        <f t="shared" si="1"/>
        <v>1916.1444287604172</v>
      </c>
      <c r="S42" s="5">
        <f>SUM($Q$7:$Q42)/T42-1</f>
        <v>3122165.7322222237</v>
      </c>
      <c r="T42" s="18">
        <v>36</v>
      </c>
      <c r="U42" s="138"/>
      <c r="V42" s="131"/>
      <c r="W42" s="105"/>
      <c r="X42" s="167"/>
      <c r="Y42" s="156">
        <f t="shared" si="21"/>
        <v>1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/>
      <c r="F43" s="23"/>
      <c r="G43" s="26">
        <f t="shared" si="22"/>
        <v>0</v>
      </c>
      <c r="H43" s="132"/>
      <c r="I43" s="25"/>
      <c r="J43" s="25"/>
      <c r="K43" s="170">
        <f t="shared" si="7"/>
        <v>0</v>
      </c>
      <c r="L43" s="171"/>
      <c r="M43" s="153"/>
      <c r="N43" s="149">
        <f t="shared" si="10"/>
        <v>0</v>
      </c>
      <c r="O43" s="67">
        <f t="shared" si="19"/>
        <v>2959163.374864866</v>
      </c>
      <c r="P43" s="7">
        <f t="shared" si="5"/>
        <v>109489044.87000005</v>
      </c>
      <c r="Q43" s="164">
        <f t="shared" si="20"/>
        <v>3119822.51</v>
      </c>
      <c r="R43" s="29">
        <f t="shared" si="1"/>
        <v>1916.1055449029498</v>
      </c>
      <c r="S43" s="5">
        <f>SUM($Q$7:$Q43)/T43-1</f>
        <v>3122102.374864866</v>
      </c>
      <c r="T43" s="18">
        <v>37</v>
      </c>
      <c r="U43" s="138"/>
      <c r="V43" s="131"/>
      <c r="W43" s="105"/>
      <c r="X43" s="167"/>
      <c r="Y43" s="156">
        <f t="shared" si="21"/>
        <v>1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/>
      <c r="F44" s="23"/>
      <c r="G44" s="26">
        <f t="shared" si="22"/>
        <v>0</v>
      </c>
      <c r="H44" s="132"/>
      <c r="I44" s="25"/>
      <c r="J44" s="25"/>
      <c r="K44" s="170">
        <f t="shared" si="7"/>
        <v>0</v>
      </c>
      <c r="L44" s="171"/>
      <c r="M44" s="153"/>
      <c r="N44" s="149">
        <f t="shared" si="10"/>
        <v>0</v>
      </c>
      <c r="O44" s="67">
        <f t="shared" si="19"/>
        <v>2959103.2994736857</v>
      </c>
      <c r="P44" s="7">
        <f t="shared" si="5"/>
        <v>112445925.38000005</v>
      </c>
      <c r="Q44" s="164">
        <f t="shared" si="20"/>
        <v>3119820.51</v>
      </c>
      <c r="R44" s="29">
        <f t="shared" si="1"/>
        <v>1916.0686752630941</v>
      </c>
      <c r="S44" s="5">
        <f>SUM($Q$7:$Q44)/T44-1</f>
        <v>3122042.2994736857</v>
      </c>
      <c r="T44" s="18">
        <v>38</v>
      </c>
      <c r="U44" s="138"/>
      <c r="V44" s="131"/>
      <c r="W44" s="105"/>
      <c r="X44" s="167"/>
      <c r="Y44" s="156">
        <f t="shared" si="21"/>
        <v>1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2959046.2535897451</v>
      </c>
      <c r="P45" s="7">
        <f t="shared" si="5"/>
        <v>115402803.89000006</v>
      </c>
      <c r="Q45" s="164">
        <f t="shared" si="20"/>
        <v>3119818.51</v>
      </c>
      <c r="R45" s="29">
        <f t="shared" si="1"/>
        <v>1916.0336649010344</v>
      </c>
      <c r="S45" s="5">
        <f>SUM($Q$7:$Q45)/T45-1</f>
        <v>3121985.2535897451</v>
      </c>
      <c r="T45" s="18">
        <v>39</v>
      </c>
      <c r="U45" s="138"/>
      <c r="V45" s="131"/>
      <c r="W45" s="105"/>
      <c r="X45" s="167"/>
      <c r="Y45" s="156">
        <f t="shared" si="21"/>
        <v>1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2958992.0100000016</v>
      </c>
      <c r="P46" s="7">
        <f t="shared" si="5"/>
        <v>118359680.40000007</v>
      </c>
      <c r="Q46" s="164">
        <f t="shared" si="20"/>
        <v>3119816.51</v>
      </c>
      <c r="R46" s="29">
        <f t="shared" si="1"/>
        <v>1916.0003743709349</v>
      </c>
      <c r="S46" s="5">
        <f>SUM($Q$7:$Q46)/T46-1</f>
        <v>3121931.0100000016</v>
      </c>
      <c r="T46" s="18">
        <v>40</v>
      </c>
      <c r="U46" s="138"/>
      <c r="V46" s="131"/>
      <c r="W46" s="105"/>
      <c r="X46" s="167"/>
      <c r="Y46" s="156">
        <f t="shared" si="21"/>
        <v>1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7"/>
        <v>0</v>
      </c>
      <c r="L47" s="171"/>
      <c r="M47" s="153"/>
      <c r="N47" s="149">
        <f t="shared" si="10"/>
        <v>0</v>
      </c>
      <c r="O47" s="67">
        <f t="shared" si="19"/>
        <v>2958940.3636585381</v>
      </c>
      <c r="P47" s="7">
        <f t="shared" si="5"/>
        <v>121316554.91000007</v>
      </c>
      <c r="Q47" s="164">
        <f t="shared" si="20"/>
        <v>3119814.51</v>
      </c>
      <c r="R47" s="29">
        <f t="shared" si="1"/>
        <v>1915.9686778314338</v>
      </c>
      <c r="S47" s="5">
        <f>SUM($Q$7:$Q47)/T47-1</f>
        <v>3121879.3636585381</v>
      </c>
      <c r="T47" s="18">
        <v>41</v>
      </c>
      <c r="U47" s="138">
        <f>B47</f>
        <v>45628</v>
      </c>
      <c r="V47" s="131"/>
      <c r="W47" s="105"/>
      <c r="X47" s="167" t="e">
        <f>AVERAGE(W47:W76)</f>
        <v>#DIV/0!</v>
      </c>
      <c r="Y47" s="156">
        <f t="shared" si="21"/>
        <v>1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7"/>
        <v>0</v>
      </c>
      <c r="L48" s="171"/>
      <c r="M48" s="153"/>
      <c r="N48" s="149">
        <f t="shared" si="10"/>
        <v>0</v>
      </c>
      <c r="O48" s="67">
        <f t="shared" si="19"/>
        <v>2958891.129047621</v>
      </c>
      <c r="P48" s="7">
        <f t="shared" si="5"/>
        <v>124273427.42000008</v>
      </c>
      <c r="Q48" s="164">
        <f t="shared" si="20"/>
        <v>3119812.51</v>
      </c>
      <c r="R48" s="29">
        <f t="shared" si="1"/>
        <v>1915.9384614260591</v>
      </c>
      <c r="S48" s="5">
        <f>SUM($Q$7:$Q48)/T48-1</f>
        <v>3121830.129047621</v>
      </c>
      <c r="T48" s="18">
        <v>42</v>
      </c>
      <c r="U48" s="138">
        <f>B47+8</f>
        <v>45636</v>
      </c>
      <c r="V48" s="131"/>
      <c r="W48" s="105"/>
      <c r="X48" s="167"/>
      <c r="Y48" s="156">
        <f t="shared" si="21"/>
        <v>1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/>
      <c r="E49" s="87"/>
      <c r="F49" s="23"/>
      <c r="G49" s="26">
        <f t="shared" ref="G49:G51" si="23">D49+E49+F49-E48-F48</f>
        <v>0</v>
      </c>
      <c r="H49" s="132"/>
      <c r="I49" s="25"/>
      <c r="J49" s="25"/>
      <c r="K49" s="170">
        <f t="shared" si="7"/>
        <v>0</v>
      </c>
      <c r="L49" s="171"/>
      <c r="M49" s="153"/>
      <c r="N49" s="149">
        <f t="shared" si="10"/>
        <v>0</v>
      </c>
      <c r="O49" s="67">
        <f t="shared" si="19"/>
        <v>2958844.1379069788</v>
      </c>
      <c r="P49" s="7">
        <f t="shared" si="5"/>
        <v>127230297.93000008</v>
      </c>
      <c r="Q49" s="164">
        <f t="shared" si="20"/>
        <v>3119810.51</v>
      </c>
      <c r="R49" s="29">
        <f t="shared" si="1"/>
        <v>1915.9096218896393</v>
      </c>
      <c r="S49" s="5">
        <f>SUM($Q$7:$Q49)/T49-1</f>
        <v>3121783.1379069784</v>
      </c>
      <c r="T49" s="18">
        <v>43</v>
      </c>
      <c r="U49" s="138"/>
      <c r="V49" s="131"/>
      <c r="W49" s="105"/>
      <c r="X49" s="167"/>
      <c r="Y49" s="156">
        <f t="shared" si="21"/>
        <v>1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7"/>
        <v>0</v>
      </c>
      <c r="L50" s="171"/>
      <c r="M50" s="153"/>
      <c r="N50" s="149">
        <f t="shared" si="10"/>
        <v>0</v>
      </c>
      <c r="O50" s="67">
        <f t="shared" si="19"/>
        <v>2958799.2372727292</v>
      </c>
      <c r="P50" s="7">
        <f t="shared" si="5"/>
        <v>130187166.44000009</v>
      </c>
      <c r="Q50" s="164">
        <f t="shared" si="20"/>
        <v>3119808.51</v>
      </c>
      <c r="R50" s="29">
        <f t="shared" si="1"/>
        <v>1915.8820653447456</v>
      </c>
      <c r="S50" s="5">
        <f>SUM($Q$7:$Q50)/T50-1</f>
        <v>3121738.2372727287</v>
      </c>
      <c r="T50" s="18">
        <v>44</v>
      </c>
      <c r="U50" s="138"/>
      <c r="V50" s="131"/>
      <c r="W50" s="105"/>
      <c r="X50" s="167"/>
      <c r="Y50" s="156">
        <f t="shared" si="21"/>
        <v>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/>
      <c r="F51" s="23"/>
      <c r="G51" s="26">
        <f t="shared" si="23"/>
        <v>0</v>
      </c>
      <c r="H51" s="132"/>
      <c r="I51" s="25"/>
      <c r="J51" s="25"/>
      <c r="K51" s="170">
        <f t="shared" si="7"/>
        <v>0</v>
      </c>
      <c r="L51" s="171"/>
      <c r="M51" s="153"/>
      <c r="N51" s="149">
        <f t="shared" si="10"/>
        <v>0</v>
      </c>
      <c r="O51" s="67">
        <f t="shared" si="19"/>
        <v>2958756.2877777796</v>
      </c>
      <c r="P51" s="7">
        <f t="shared" si="5"/>
        <v>133144032.95000009</v>
      </c>
      <c r="Q51" s="164">
        <f t="shared" si="20"/>
        <v>3119806.51</v>
      </c>
      <c r="R51" s="29">
        <f t="shared" si="1"/>
        <v>1915.8557062586099</v>
      </c>
      <c r="S51" s="5">
        <f>SUM($Q$7:$Q51)/T51-1</f>
        <v>3121695.2877777787</v>
      </c>
      <c r="T51" s="18">
        <v>45</v>
      </c>
      <c r="U51" s="138"/>
      <c r="V51" s="131"/>
      <c r="W51" s="105"/>
      <c r="X51" s="167"/>
      <c r="Y51" s="156">
        <f t="shared" si="21"/>
        <v>1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2958715.1621739152</v>
      </c>
      <c r="P52" s="7">
        <f t="shared" si="5"/>
        <v>136100897.4600001</v>
      </c>
      <c r="Q52" s="164">
        <f t="shared" si="20"/>
        <v>3119804.51</v>
      </c>
      <c r="R52" s="29">
        <f t="shared" si="1"/>
        <v>1915.8304665360954</v>
      </c>
      <c r="S52" s="5">
        <f>SUM($Q$7:$Q52)/T52-1</f>
        <v>3121654.1621739138</v>
      </c>
      <c r="T52" s="18">
        <v>46</v>
      </c>
      <c r="U52" s="138"/>
      <c r="V52" s="131"/>
      <c r="W52" s="105"/>
      <c r="X52" s="167"/>
      <c r="Y52" s="156">
        <f t="shared" si="21"/>
        <v>1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2958675.7440425549</v>
      </c>
      <c r="P53" s="7">
        <f t="shared" si="5"/>
        <v>139057759.97000009</v>
      </c>
      <c r="Q53" s="164">
        <f t="shared" si="20"/>
        <v>3119802.51</v>
      </c>
      <c r="R53" s="29">
        <f t="shared" si="1"/>
        <v>1915.8062747284607</v>
      </c>
      <c r="S53" s="5">
        <f>SUM($Q$7:$Q53)/T53-1</f>
        <v>3121614.7440425539</v>
      </c>
      <c r="T53" s="18">
        <v>47</v>
      </c>
      <c r="U53" s="138"/>
      <c r="V53" s="131"/>
      <c r="W53" s="105"/>
      <c r="X53" s="167"/>
      <c r="Y53" s="156">
        <f t="shared" si="21"/>
        <v>1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7"/>
        <v>0</v>
      </c>
      <c r="L54" s="171"/>
      <c r="M54" s="153"/>
      <c r="N54" s="149">
        <f t="shared" si="10"/>
        <v>0</v>
      </c>
      <c r="O54" s="67">
        <f t="shared" si="19"/>
        <v>2958637.9266666682</v>
      </c>
      <c r="P54" s="7">
        <f t="shared" si="5"/>
        <v>142014620.48000008</v>
      </c>
      <c r="Q54" s="164">
        <f t="shared" si="20"/>
        <v>3119800.51</v>
      </c>
      <c r="R54" s="29">
        <f t="shared" si="1"/>
        <v>1915.7830653410258</v>
      </c>
      <c r="S54" s="5">
        <f>SUM($Q$7:$Q54)/T54-1</f>
        <v>3121576.9266666672</v>
      </c>
      <c r="T54" s="18">
        <v>48</v>
      </c>
      <c r="U54" s="138">
        <f>B54</f>
        <v>45635</v>
      </c>
      <c r="V54" s="131"/>
      <c r="W54" s="105"/>
      <c r="X54" s="167" t="e">
        <f>AVERAGE(W54:W83)</f>
        <v>#DIV/0!</v>
      </c>
      <c r="Y54" s="156">
        <f t="shared" si="21"/>
        <v>1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7"/>
        <v>0</v>
      </c>
      <c r="L55" s="171"/>
      <c r="M55" s="153"/>
      <c r="N55" s="149">
        <f t="shared" si="10"/>
        <v>0</v>
      </c>
      <c r="O55" s="67">
        <f t="shared" si="19"/>
        <v>2958601.6120408177</v>
      </c>
      <c r="P55" s="7">
        <f t="shared" si="5"/>
        <v>144971478.99000007</v>
      </c>
      <c r="Q55" s="164">
        <f t="shared" si="20"/>
        <v>3119798.51</v>
      </c>
      <c r="R55" s="29">
        <f t="shared" si="1"/>
        <v>1915.7607782256146</v>
      </c>
      <c r="S55" s="5">
        <f>SUM($Q$7:$Q55)/T55-1</f>
        <v>3121540.6120408163</v>
      </c>
      <c r="T55" s="18">
        <v>49</v>
      </c>
      <c r="U55" s="138">
        <f>B54+8</f>
        <v>45643</v>
      </c>
      <c r="V55" s="131"/>
      <c r="W55" s="105"/>
      <c r="X55" s="167"/>
      <c r="Y55" s="156">
        <f t="shared" si="21"/>
        <v>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/>
      <c r="E56" s="87"/>
      <c r="F56" s="23"/>
      <c r="G56" s="26">
        <f t="shared" ref="G56:G58" si="24">D56+E56+F56-E55-F55</f>
        <v>0</v>
      </c>
      <c r="H56" s="132"/>
      <c r="I56" s="25"/>
      <c r="J56" s="25"/>
      <c r="K56" s="170">
        <f t="shared" si="7"/>
        <v>0</v>
      </c>
      <c r="L56" s="171"/>
      <c r="M56" s="153"/>
      <c r="N56" s="149">
        <f t="shared" si="10"/>
        <v>0</v>
      </c>
      <c r="O56" s="67">
        <f t="shared" si="19"/>
        <v>2958566.7100000014</v>
      </c>
      <c r="P56" s="7">
        <f t="shared" si="5"/>
        <v>147928335.50000006</v>
      </c>
      <c r="Q56" s="164">
        <f t="shared" si="20"/>
        <v>3119796.51</v>
      </c>
      <c r="R56" s="29">
        <f t="shared" si="1"/>
        <v>1915.7393580459066</v>
      </c>
      <c r="S56" s="5">
        <f>SUM($Q$7:$Q56)/T56-1</f>
        <v>3121505.71</v>
      </c>
      <c r="T56" s="18">
        <v>50</v>
      </c>
      <c r="U56" s="138"/>
      <c r="V56" s="131"/>
      <c r="W56" s="105"/>
      <c r="X56" s="167"/>
      <c r="Y56" s="156">
        <f t="shared" si="21"/>
        <v>1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/>
      <c r="F57" s="23"/>
      <c r="G57" s="26">
        <f t="shared" si="24"/>
        <v>0</v>
      </c>
      <c r="H57" s="132"/>
      <c r="I57" s="25"/>
      <c r="J57" s="25"/>
      <c r="K57" s="170">
        <f t="shared" si="7"/>
        <v>0</v>
      </c>
      <c r="L57" s="171"/>
      <c r="M57" s="153"/>
      <c r="N57" s="149">
        <f t="shared" si="10"/>
        <v>0</v>
      </c>
      <c r="O57" s="67">
        <f t="shared" si="19"/>
        <v>2958533.1374509814</v>
      </c>
      <c r="P57" s="7">
        <f t="shared" si="5"/>
        <v>150885190.01000005</v>
      </c>
      <c r="Q57" s="164">
        <f t="shared" si="20"/>
        <v>3119794.51</v>
      </c>
      <c r="R57" s="29">
        <f t="shared" si="1"/>
        <v>1915.7187538056833</v>
      </c>
      <c r="S57" s="5">
        <f>SUM($Q$7:$Q57)/T57-1</f>
        <v>3121472.13745098</v>
      </c>
      <c r="T57" s="18">
        <v>51</v>
      </c>
      <c r="U57" s="138"/>
      <c r="V57" s="131"/>
      <c r="W57" s="105"/>
      <c r="X57" s="167"/>
      <c r="Y57" s="156">
        <f t="shared" si="21"/>
        <v>1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/>
      <c r="F58" s="23"/>
      <c r="G58" s="26">
        <f t="shared" si="24"/>
        <v>0</v>
      </c>
      <c r="H58" s="132"/>
      <c r="I58" s="25"/>
      <c r="J58" s="25"/>
      <c r="K58" s="170">
        <f t="shared" si="7"/>
        <v>0</v>
      </c>
      <c r="L58" s="171"/>
      <c r="M58" s="153"/>
      <c r="N58" s="149">
        <f t="shared" si="10"/>
        <v>0</v>
      </c>
      <c r="O58" s="67">
        <f t="shared" si="19"/>
        <v>2958500.8176923087</v>
      </c>
      <c r="P58" s="7">
        <f t="shared" si="5"/>
        <v>153842042.52000004</v>
      </c>
      <c r="Q58" s="164">
        <f t="shared" si="20"/>
        <v>3119792.51</v>
      </c>
      <c r="R58" s="29">
        <f t="shared" si="1"/>
        <v>1915.698918431513</v>
      </c>
      <c r="S58" s="5">
        <f>SUM($Q$7:$Q58)/T58-1</f>
        <v>3121439.8176923073</v>
      </c>
      <c r="T58" s="18">
        <v>52</v>
      </c>
      <c r="U58" s="138"/>
      <c r="V58" s="131"/>
      <c r="W58" s="105"/>
      <c r="X58" s="167"/>
      <c r="Y58" s="156">
        <f t="shared" si="21"/>
        <v>1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2958469.6798113212</v>
      </c>
      <c r="P59" s="7">
        <f t="shared" si="5"/>
        <v>156798893.03000003</v>
      </c>
      <c r="Q59" s="164">
        <f t="shared" si="20"/>
        <v>3119790.51</v>
      </c>
      <c r="R59" s="29">
        <f t="shared" si="1"/>
        <v>1915.6798084026761</v>
      </c>
      <c r="S59" s="5">
        <f>SUM($Q$7:$Q59)/T59-1</f>
        <v>3121408.6798113203</v>
      </c>
      <c r="T59" s="18">
        <v>53</v>
      </c>
      <c r="U59" s="138"/>
      <c r="V59" s="131"/>
      <c r="W59" s="105"/>
      <c r="X59" s="167"/>
      <c r="Y59" s="156">
        <f t="shared" si="21"/>
        <v>1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2958439.6581481486</v>
      </c>
      <c r="P60" s="7">
        <f t="shared" si="5"/>
        <v>159755741.54000002</v>
      </c>
      <c r="Q60" s="164">
        <f t="shared" si="20"/>
        <v>3119788.51</v>
      </c>
      <c r="R60" s="29">
        <f t="shared" si="1"/>
        <v>1915.6613834222092</v>
      </c>
      <c r="S60" s="5">
        <f>SUM($Q$7:$Q60)/T60-1</f>
        <v>3121378.6581481476</v>
      </c>
      <c r="T60" s="18">
        <v>54</v>
      </c>
      <c r="U60" s="138"/>
      <c r="V60" s="131"/>
      <c r="W60" s="105"/>
      <c r="X60" s="167"/>
      <c r="Y60" s="156">
        <f t="shared" si="21"/>
        <v>1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/>
      <c r="F61" s="23"/>
      <c r="G61" s="26">
        <f>D61+E61+F61-E58-F58</f>
        <v>0</v>
      </c>
      <c r="H61" s="132"/>
      <c r="I61" s="25"/>
      <c r="J61" s="25"/>
      <c r="K61" s="170">
        <f t="shared" si="7"/>
        <v>0</v>
      </c>
      <c r="L61" s="171"/>
      <c r="M61" s="153"/>
      <c r="N61" s="149">
        <f t="shared" si="10"/>
        <v>0</v>
      </c>
      <c r="O61" s="67">
        <f t="shared" si="19"/>
        <v>2958410.6918181819</v>
      </c>
      <c r="P61" s="7">
        <f t="shared" si="5"/>
        <v>162712588.05000001</v>
      </c>
      <c r="Q61" s="164">
        <f t="shared" si="20"/>
        <v>3119786.51</v>
      </c>
      <c r="R61" s="29">
        <f t="shared" si="1"/>
        <v>1915.6436061238378</v>
      </c>
      <c r="S61" s="5">
        <f>SUM($Q$7:$Q61)/T61-1</f>
        <v>3121349.691818181</v>
      </c>
      <c r="T61" s="18">
        <v>55</v>
      </c>
      <c r="U61" s="138"/>
      <c r="V61" s="131"/>
      <c r="W61" s="105"/>
      <c r="X61" s="167"/>
      <c r="Y61" s="156">
        <f t="shared" si="21"/>
        <v>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/>
      <c r="F62" s="23"/>
      <c r="G62" s="26">
        <f>D62+E62+F62-E61-F61</f>
        <v>0</v>
      </c>
      <c r="H62" s="132"/>
      <c r="I62" s="25"/>
      <c r="J62" s="25"/>
      <c r="K62" s="170">
        <f t="shared" si="7"/>
        <v>0</v>
      </c>
      <c r="L62" s="171"/>
      <c r="M62" s="153"/>
      <c r="N62" s="149">
        <f t="shared" si="10"/>
        <v>0</v>
      </c>
      <c r="O62" s="67">
        <f t="shared" si="19"/>
        <v>2958382.7242857143</v>
      </c>
      <c r="P62" s="7">
        <f t="shared" si="5"/>
        <v>165669432.56</v>
      </c>
      <c r="Q62" s="164">
        <f t="shared" si="20"/>
        <v>3119784.51</v>
      </c>
      <c r="R62" s="29">
        <f t="shared" si="1"/>
        <v>1915.6264418103065</v>
      </c>
      <c r="S62" s="5">
        <f>SUM($Q$7:$Q62)/T62-1</f>
        <v>3121321.7242857134</v>
      </c>
      <c r="T62" s="18">
        <v>56</v>
      </c>
      <c r="U62" s="138"/>
      <c r="V62" s="131"/>
      <c r="W62" s="105"/>
      <c r="X62" s="167"/>
      <c r="Y62" s="156">
        <f t="shared" si="21"/>
        <v>1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3133300.51</v>
      </c>
    </row>
    <row r="67" spans="4:7">
      <c r="D67" s="138" t="s">
        <v>4</v>
      </c>
      <c r="E67" s="139"/>
      <c r="F67" s="143"/>
      <c r="G67" s="91">
        <f>'OCT 2024 '!E41</f>
        <v>0</v>
      </c>
    </row>
    <row r="68" spans="4:7">
      <c r="D68" s="138" t="s">
        <v>60</v>
      </c>
      <c r="E68" s="144"/>
      <c r="F68" s="143"/>
      <c r="G68" s="91">
        <f>'OCT 2024 '!F41</f>
        <v>0</v>
      </c>
    </row>
    <row r="69" spans="4:7" ht="12.75" thickBot="1">
      <c r="D69" s="140" t="s">
        <v>46</v>
      </c>
      <c r="E69" s="145"/>
      <c r="F69" s="146"/>
      <c r="G69" s="158">
        <f>'OCT 2024 '!W41</f>
        <v>0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347"/>
  <sheetViews>
    <sheetView topLeftCell="A5329" workbookViewId="0">
      <selection activeCell="C5348" sqref="C5348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3"/>
  <sheetViews>
    <sheetView workbookViewId="0">
      <pane ySplit="1" topLeftCell="A200" activePane="bottomLeft" state="frozen"/>
      <selection activeCell="X30" sqref="X30"/>
      <selection pane="bottomLeft" activeCell="E244" sqref="E24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52</vt:i4>
      </vt:variant>
      <vt:variant>
        <vt:lpstr>Named Ranges</vt:lpstr>
      </vt:variant>
      <vt:variant>
        <vt:i4>51</vt:i4>
      </vt:variant>
    </vt:vector>
  </HeadingPairs>
  <TitlesOfParts>
    <vt:vector size="10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2024-10-17T09:28:33Z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